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7960" yWindow="460" windowWidth="15000" windowHeight="11760"/>
  </bookViews>
  <sheets>
    <sheet name="Model" sheetId="1" r:id="rId1"/>
  </sheets>
  <definedNames>
    <definedName name="\C">Model!#REF!</definedName>
    <definedName name="\E">Model!#REF!</definedName>
    <definedName name="\H">Model!#REF!</definedName>
    <definedName name="\M">Model!#REF!</definedName>
    <definedName name="d">Model!#REF!</definedName>
    <definedName name="f">Model!#REF!</definedName>
    <definedName name="o">Model!#REF!</definedName>
    <definedName name="p">Model!#REF!</definedName>
    <definedName name="_xlnm.Print_Area" localSheetId="0">Model!$A$66:$I$79</definedName>
    <definedName name="q">Model!#REF!</definedName>
    <definedName name="w">Model!#REF!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69" i="1" l="1"/>
  <c r="G69" i="1"/>
  <c r="F69" i="1"/>
  <c r="E69" i="1"/>
  <c r="D69" i="1"/>
  <c r="H68" i="1"/>
  <c r="G68" i="1"/>
  <c r="F68" i="1"/>
  <c r="E68" i="1"/>
  <c r="D68" i="1"/>
  <c r="H72" i="1"/>
  <c r="G72" i="1"/>
  <c r="F72" i="1"/>
  <c r="E72" i="1"/>
  <c r="D72" i="1"/>
  <c r="D76" i="1"/>
  <c r="D78" i="1"/>
  <c r="F116" i="1"/>
  <c r="H47" i="1"/>
  <c r="H95" i="1"/>
  <c r="G95" i="1"/>
  <c r="F95" i="1"/>
  <c r="E95" i="1"/>
  <c r="D95" i="1"/>
  <c r="H89" i="1"/>
  <c r="H90" i="1"/>
  <c r="H91" i="1"/>
  <c r="H92" i="1"/>
  <c r="H98" i="1"/>
  <c r="G89" i="1"/>
  <c r="G90" i="1"/>
  <c r="G91" i="1"/>
  <c r="G92" i="1"/>
  <c r="G98" i="1"/>
  <c r="F89" i="1"/>
  <c r="F90" i="1"/>
  <c r="F91" i="1"/>
  <c r="F92" i="1"/>
  <c r="F98" i="1"/>
  <c r="E89" i="1"/>
  <c r="E90" i="1"/>
  <c r="E91" i="1"/>
  <c r="E92" i="1"/>
  <c r="E98" i="1"/>
  <c r="D89" i="1"/>
  <c r="D90" i="1"/>
  <c r="D91" i="1"/>
  <c r="D92" i="1"/>
  <c r="D98" i="1"/>
  <c r="E76" i="1"/>
  <c r="F76" i="1"/>
  <c r="G76" i="1"/>
  <c r="G78" i="1"/>
  <c r="H76" i="1"/>
  <c r="H78" i="1"/>
  <c r="F78" i="1"/>
  <c r="E78" i="1"/>
  <c r="D94" i="1"/>
  <c r="D96" i="1"/>
  <c r="D93" i="1"/>
  <c r="D97" i="1"/>
  <c r="E93" i="1"/>
  <c r="E94" i="1"/>
  <c r="E96" i="1"/>
  <c r="E97" i="1"/>
  <c r="F94" i="1"/>
  <c r="F96" i="1"/>
  <c r="F93" i="1"/>
  <c r="F97" i="1"/>
  <c r="G94" i="1"/>
  <c r="G96" i="1"/>
  <c r="G93" i="1"/>
  <c r="H94" i="1"/>
  <c r="H96" i="1"/>
  <c r="H93" i="1"/>
  <c r="H97" i="1"/>
  <c r="G97" i="1"/>
  <c r="E99" i="1"/>
  <c r="E102" i="1"/>
  <c r="H99" i="1"/>
  <c r="H100" i="1"/>
  <c r="F99" i="1"/>
  <c r="F102" i="1"/>
  <c r="D99" i="1"/>
  <c r="D102" i="1"/>
  <c r="H102" i="1"/>
  <c r="H35" i="1"/>
  <c r="H104" i="1"/>
  <c r="H31" i="1"/>
  <c r="D104" i="1"/>
  <c r="E104" i="1"/>
  <c r="H32" i="1"/>
  <c r="H33" i="1"/>
  <c r="F104" i="1"/>
  <c r="G99" i="1"/>
  <c r="G102" i="1"/>
  <c r="G104" i="1"/>
  <c r="H34" i="1"/>
  <c r="F112" i="1"/>
  <c r="D106" i="1"/>
  <c r="H37" i="1"/>
  <c r="F114" i="1"/>
  <c r="H45" i="1"/>
  <c r="F115" i="1"/>
  <c r="H46" i="1"/>
  <c r="H38" i="1"/>
  <c r="H43" i="1"/>
  <c r="B122" i="1"/>
</calcChain>
</file>

<file path=xl/sharedStrings.xml><?xml version="1.0" encoding="utf-8"?>
<sst xmlns="http://schemas.openxmlformats.org/spreadsheetml/2006/main" count="104" uniqueCount="93">
  <si>
    <t>INPUT DATA:</t>
  </si>
  <si>
    <t xml:space="preserve">  (millions of $)</t>
  </si>
  <si>
    <t>Cash flow data:</t>
  </si>
  <si>
    <t xml:space="preserve">     Inpatient</t>
  </si>
  <si>
    <t xml:space="preserve">     Outpatient</t>
  </si>
  <si>
    <t xml:space="preserve">  Patient services exp as a</t>
  </si>
  <si>
    <t xml:space="preserve">   % of net patient rev</t>
  </si>
  <si>
    <t xml:space="preserve">   retained for growth</t>
  </si>
  <si>
    <t xml:space="preserve">  Annual inputs:</t>
  </si>
  <si>
    <t>Market data:</t>
  </si>
  <si>
    <t xml:space="preserve">  EBITDA multiple</t>
  </si>
  <si>
    <t>HISTORICAL DATA:</t>
  </si>
  <si>
    <t xml:space="preserve">  (Millions of Dollars)</t>
  </si>
  <si>
    <t>Inpatient revenue</t>
  </si>
  <si>
    <t>Outpatient revenue</t>
  </si>
  <si>
    <t>Patient services expenses</t>
  </si>
  <si>
    <t>Interest expense</t>
  </si>
  <si>
    <t>Depreciation</t>
  </si>
  <si>
    <t>Net income</t>
  </si>
  <si>
    <t>MODEL-GENERATED DATA:</t>
  </si>
  <si>
    <t>Growth retentions</t>
  </si>
  <si>
    <t>EBITDA</t>
  </si>
  <si>
    <t>Average 5-year EBITDA</t>
  </si>
  <si>
    <t>Value according to DCF method</t>
  </si>
  <si>
    <t>Value according to market multiple method:</t>
  </si>
  <si>
    <t>END</t>
  </si>
  <si>
    <t>Operating data:</t>
  </si>
  <si>
    <t xml:space="preserve">  Expected number of discharges</t>
  </si>
  <si>
    <t xml:space="preserve">  Required Loans</t>
  </si>
  <si>
    <t>Average 5-yr EBITDA</t>
  </si>
  <si>
    <t>Terminal value</t>
  </si>
  <si>
    <t>Valuation Results:</t>
  </si>
  <si>
    <t xml:space="preserve">      KEY OUTPUT:</t>
  </si>
  <si>
    <t xml:space="preserve">        (millions of $)</t>
  </si>
  <si>
    <t xml:space="preserve">      Acquisition value:</t>
  </si>
  <si>
    <t xml:space="preserve">         DCF method</t>
  </si>
  <si>
    <t xml:space="preserve">         Market multiple method:</t>
  </si>
  <si>
    <t xml:space="preserve">            Applied to avg EBITDA</t>
  </si>
  <si>
    <t xml:space="preserve">            Applied to discharges</t>
  </si>
  <si>
    <t xml:space="preserve">  Market value to discharges ratio</t>
  </si>
  <si>
    <t xml:space="preserve">     Net operating cash flow</t>
  </si>
  <si>
    <t xml:space="preserve">     *Interest on</t>
  </si>
  <si>
    <t xml:space="preserve">       synergistic benefits that will accrue at</t>
  </si>
  <si>
    <t xml:space="preserve">   constant growth rate</t>
  </si>
  <si>
    <t>Net cash flow to equityholders</t>
  </si>
  <si>
    <t xml:space="preserve">  Discount rate (cost of equity)</t>
  </si>
  <si>
    <t xml:space="preserve">    Year</t>
  </si>
  <si>
    <t xml:space="preserve">  Current Debt</t>
  </si>
  <si>
    <t xml:space="preserve">   **Interest on</t>
  </si>
  <si>
    <t>***Cost Saving</t>
  </si>
  <si>
    <t xml:space="preserve">       the acquirer as opposed to at the target.</t>
  </si>
  <si>
    <t>Sensitivity of DCF Value to Terminal Growth Rate and Discount Rate Estimates:</t>
  </si>
  <si>
    <t xml:space="preserve">                                       Discount Rate</t>
  </si>
  <si>
    <t>TV</t>
  </si>
  <si>
    <t>Growth</t>
  </si>
  <si>
    <t>Rate</t>
  </si>
  <si>
    <t xml:space="preserve">     **Interest on any borrowings required to expand</t>
  </si>
  <si>
    <t xml:space="preserve">       the asset base or to fund the acquisition.</t>
  </si>
  <si>
    <t xml:space="preserve">  Historical Income Statements:</t>
  </si>
  <si>
    <t xml:space="preserve">    Applied to number of discharges</t>
  </si>
  <si>
    <t>Cost savings at teaching (other) hospital</t>
  </si>
  <si>
    <t xml:space="preserve">      Pro forma (forecasted) net cash flows:</t>
  </si>
  <si>
    <t xml:space="preserve">    Applied to 2014 EBITDA</t>
  </si>
  <si>
    <t xml:space="preserve">    Applied to average 2014-2018 EBITDA</t>
  </si>
  <si>
    <t xml:space="preserve">            Applied to 2014 EBITDA</t>
  </si>
  <si>
    <t xml:space="preserve">      *Interest on Lafayette General's current debt.</t>
  </si>
  <si>
    <t xml:space="preserve">   ***Cost savings at St. Benedict's due to any</t>
  </si>
  <si>
    <t>Lafayette General Hospital</t>
  </si>
  <si>
    <t xml:space="preserve">  Net patient service revenue</t>
  </si>
  <si>
    <t>Nonoperating revenue</t>
  </si>
  <si>
    <t xml:space="preserve">     Nonoperating</t>
  </si>
  <si>
    <t xml:space="preserve">  Percent of net CF</t>
  </si>
  <si>
    <t xml:space="preserve">  Pro Forma (Forecasted) Cash Flow Statements:</t>
  </si>
  <si>
    <t xml:space="preserve">  Total revenues</t>
  </si>
  <si>
    <t xml:space="preserve">  Total expenses</t>
  </si>
  <si>
    <t xml:space="preserve">  Long-term (2019 and beyond)</t>
  </si>
  <si>
    <t>at Acquirer</t>
  </si>
  <si>
    <t>2018 EBITDA</t>
  </si>
  <si>
    <t xml:space="preserve">  Growth in revenues (2018-2022):</t>
  </si>
  <si>
    <t>historical data used in the forecasting process is contained in its own section.</t>
  </si>
  <si>
    <t>The model consists of a complete base case analysis--no changes need to be made to the existing</t>
  </si>
  <si>
    <t>from the MODEL-GENERATED DATA section.</t>
  </si>
  <si>
    <t>CASE 30 ST. BENEDICT'S TEACHING HOSPITAL: Merger Analysis</t>
  </si>
  <si>
    <t>Copyright 2018 Foundation of the American College of Healthcare Executives. Not for sale.</t>
  </si>
  <si>
    <t>This case consists of a valuation analysis on a 400-bed acute care hospital. The model uses both</t>
  </si>
  <si>
    <t>discounted cash flow (DCF) and market multiple methodologies for the valuation. The DCF method</t>
  </si>
  <si>
    <t xml:space="preserve">focuses on cash flows to equityholders. The INPUT DATA section of the model contains key </t>
  </si>
  <si>
    <t xml:space="preserve">assumptions needed to generate the pro forma (forecasted) cash flow statements. In addition, </t>
  </si>
  <si>
    <r>
      <t>MODEL-GENERATED DATA</t>
    </r>
    <r>
      <rPr>
        <sz val="12"/>
        <rFont val="Arial"/>
      </rPr>
      <t xml:space="preserve"> section. However, values in the </t>
    </r>
    <r>
      <rPr>
        <sz val="12"/>
        <color rgb="FF538DD5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</si>
  <si>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</si>
  <si>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</si>
  <si>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</si>
  <si>
    <t>Model without Questions, Student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</si>
</sst>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&quot;$&quot;#,##0_);\(&quot;$&quot;#,##0\)"/>
    <numFmt numFmtId="7" formatCode="&quot;$&quot;#,##0.00_);\(&quot;$&quot;#,##0.00\)"/>
    <numFmt numFmtId="164" formatCode="0.0"/>
    <numFmt numFmtId="165" formatCode="#,##0.000_);\(#,##0.000\)"/>
    <numFmt numFmtId="166" formatCode="&quot;$&quot;#,##0.000_);\(&quot;$&quot;#,##0.000\)"/>
    <numFmt numFmtId="167" formatCode="&quot;$&quot;#,##0"/>
  </numFmts>
  <fonts count="14" x14ac:knownFonts="1">
    <font>
      <sz val="12"/>
      <name val="Arial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sz val="12"/>
      <color indexed="6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b/>
      <sz val="12"/>
      <color rgb="FF0000D4"/>
      <name val="Arial"/>
      <family val="2"/>
    </font>
    <font>
      <sz val="12"/>
      <color rgb="FF0000D4"/>
      <name val="Arial"/>
      <family val="2"/>
    </font>
    <font>
      <b/>
      <sz val="12"/>
      <color rgb="FF5C39EF"/>
      <name val="Arial"/>
      <family val="2"/>
    </font>
    <font>
      <sz val="12"/>
      <color rgb="FF538DD5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14"/>
      </left>
      <right/>
      <top style="thick">
        <color indexed="14"/>
      </top>
      <bottom/>
      <diagonal/>
    </border>
    <border>
      <left/>
      <right/>
      <top style="thick">
        <color indexed="14"/>
      </top>
      <bottom/>
      <diagonal/>
    </border>
    <border>
      <left/>
      <right style="thick">
        <color indexed="14"/>
      </right>
      <top style="thick">
        <color indexed="14"/>
      </top>
      <bottom/>
      <diagonal/>
    </border>
    <border>
      <left style="thick">
        <color indexed="14"/>
      </left>
      <right/>
      <top/>
      <bottom/>
      <diagonal/>
    </border>
    <border>
      <left/>
      <right style="thick">
        <color indexed="14"/>
      </right>
      <top/>
      <bottom/>
      <diagonal/>
    </border>
    <border>
      <left style="thick">
        <color indexed="14"/>
      </left>
      <right/>
      <top/>
      <bottom style="thick">
        <color indexed="14"/>
      </bottom>
      <diagonal/>
    </border>
    <border>
      <left/>
      <right style="thick">
        <color indexed="14"/>
      </right>
      <top/>
      <bottom style="thick">
        <color indexed="14"/>
      </bottom>
      <diagonal/>
    </border>
  </borders>
  <cellStyleXfs count="2">
    <xf numFmtId="0" fontId="0" fillId="2" borderId="0"/>
    <xf numFmtId="0" fontId="7" fillId="0" borderId="0"/>
  </cellStyleXfs>
  <cellXfs count="59">
    <xf numFmtId="0" fontId="0" fillId="2" borderId="0" xfId="0" applyNumberFormat="1"/>
    <xf numFmtId="0" fontId="0" fillId="2" borderId="0" xfId="0" applyNumberFormat="1" applyProtection="1">
      <protection locked="0"/>
    </xf>
    <xf numFmtId="165" fontId="0" fillId="2" borderId="0" xfId="0" applyNumberFormat="1"/>
    <xf numFmtId="166" fontId="0" fillId="2" borderId="0" xfId="0" applyNumberFormat="1"/>
    <xf numFmtId="165" fontId="0" fillId="2" borderId="1" xfId="0" applyNumberFormat="1" applyBorder="1"/>
    <xf numFmtId="0" fontId="0" fillId="2" borderId="1" xfId="0" applyNumberFormat="1" applyBorder="1"/>
    <xf numFmtId="166" fontId="0" fillId="2" borderId="1" xfId="0" applyNumberFormat="1" applyBorder="1"/>
    <xf numFmtId="166" fontId="0" fillId="2" borderId="2" xfId="0" applyNumberFormat="1" applyBorder="1"/>
    <xf numFmtId="0" fontId="0" fillId="2" borderId="1" xfId="0" applyNumberFormat="1" applyBorder="1" applyAlignment="1">
      <alignment horizontal="right"/>
    </xf>
    <xf numFmtId="0" fontId="1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0" fontId="2" fillId="2" borderId="0" xfId="0" applyNumberFormat="1" applyFont="1"/>
    <xf numFmtId="166" fontId="2" fillId="2" borderId="0" xfId="0" applyNumberFormat="1" applyFont="1" applyProtection="1">
      <protection locked="0"/>
    </xf>
    <xf numFmtId="164" fontId="2" fillId="2" borderId="0" xfId="0" applyNumberFormat="1" applyFont="1" applyProtection="1">
      <protection locked="0"/>
    </xf>
    <xf numFmtId="0" fontId="3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0" fontId="0" fillId="2" borderId="3" xfId="0" applyNumberFormat="1" applyBorder="1"/>
    <xf numFmtId="167" fontId="2" fillId="2" borderId="0" xfId="0" applyNumberFormat="1" applyFont="1" applyProtection="1">
      <protection locked="0"/>
    </xf>
    <xf numFmtId="3" fontId="2" fillId="2" borderId="0" xfId="0" applyNumberFormat="1" applyFont="1" applyProtection="1">
      <protection locked="0"/>
    </xf>
    <xf numFmtId="166" fontId="2" fillId="2" borderId="0" xfId="0" applyNumberFormat="1" applyFont="1" applyAlignment="1" applyProtection="1">
      <alignment horizontal="center"/>
      <protection locked="0"/>
    </xf>
    <xf numFmtId="166" fontId="0" fillId="2" borderId="0" xfId="0" applyNumberFormat="1" applyBorder="1"/>
    <xf numFmtId="0" fontId="0" fillId="2" borderId="4" xfId="0" applyNumberFormat="1" applyBorder="1"/>
    <xf numFmtId="0" fontId="0" fillId="2" borderId="5" xfId="0" applyNumberFormat="1" applyBorder="1"/>
    <xf numFmtId="0" fontId="6" fillId="2" borderId="0" xfId="0" applyNumberFormat="1" applyFont="1" applyProtection="1">
      <protection locked="0"/>
    </xf>
    <xf numFmtId="0" fontId="0" fillId="2" borderId="0" xfId="0" applyNumberFormat="1" applyBorder="1"/>
    <xf numFmtId="165" fontId="0" fillId="2" borderId="5" xfId="0" applyNumberFormat="1" applyBorder="1"/>
    <xf numFmtId="0" fontId="0" fillId="2" borderId="1" xfId="0" applyNumberFormat="1" applyBorder="1" applyAlignment="1">
      <alignment horizontal="center"/>
    </xf>
    <xf numFmtId="0" fontId="0" fillId="2" borderId="0" xfId="0" applyNumberFormat="1" applyAlignment="1">
      <alignment horizontal="center"/>
    </xf>
    <xf numFmtId="0" fontId="0" fillId="2" borderId="0" xfId="0" applyNumberFormat="1" applyAlignment="1"/>
    <xf numFmtId="9" fontId="0" fillId="2" borderId="4" xfId="0" applyNumberFormat="1" applyBorder="1"/>
    <xf numFmtId="9" fontId="0" fillId="2" borderId="6" xfId="0" applyNumberFormat="1" applyBorder="1"/>
    <xf numFmtId="9" fontId="0" fillId="2" borderId="7" xfId="0" applyNumberFormat="1" applyBorder="1" applyAlignment="1">
      <alignment horizontal="right"/>
    </xf>
    <xf numFmtId="9" fontId="0" fillId="2" borderId="8" xfId="0" applyNumberFormat="1" applyBorder="1" applyAlignment="1">
      <alignment horizontal="right"/>
    </xf>
    <xf numFmtId="0" fontId="0" fillId="2" borderId="4" xfId="0" applyNumberFormat="1" applyBorder="1" applyAlignment="1">
      <alignment horizontal="right"/>
    </xf>
    <xf numFmtId="0" fontId="5" fillId="3" borderId="9" xfId="0" applyNumberFormat="1" applyFont="1" applyFill="1" applyBorder="1"/>
    <xf numFmtId="0" fontId="5" fillId="3" borderId="10" xfId="0" applyNumberFormat="1" applyFont="1" applyFill="1" applyBorder="1"/>
    <xf numFmtId="0" fontId="5" fillId="3" borderId="11" xfId="0" applyNumberFormat="1" applyFont="1" applyFill="1" applyBorder="1"/>
    <xf numFmtId="0" fontId="5" fillId="3" borderId="12" xfId="0" applyNumberFormat="1" applyFont="1" applyFill="1" applyBorder="1"/>
    <xf numFmtId="0" fontId="5" fillId="3" borderId="0" xfId="0" applyNumberFormat="1" applyFont="1" applyFill="1" applyBorder="1"/>
    <xf numFmtId="0" fontId="5" fillId="3" borderId="13" xfId="0" applyNumberFormat="1" applyFont="1" applyFill="1" applyBorder="1"/>
    <xf numFmtId="0" fontId="5" fillId="3" borderId="14" xfId="0" applyNumberFormat="1" applyFont="1" applyFill="1" applyBorder="1"/>
    <xf numFmtId="0" fontId="5" fillId="3" borderId="3" xfId="0" applyNumberFormat="1" applyFont="1" applyFill="1" applyBorder="1"/>
    <xf numFmtId="0" fontId="5" fillId="3" borderId="15" xfId="0" applyNumberFormat="1" applyFont="1" applyFill="1" applyBorder="1"/>
    <xf numFmtId="5" fontId="0" fillId="2" borderId="0" xfId="0" applyNumberFormat="1"/>
    <xf numFmtId="7" fontId="0" fillId="2" borderId="0" xfId="0" applyNumberFormat="1"/>
    <xf numFmtId="10" fontId="0" fillId="2" borderId="0" xfId="0" applyNumberFormat="1"/>
    <xf numFmtId="0" fontId="6" fillId="2" borderId="0" xfId="0" applyNumberFormat="1" applyFont="1"/>
    <xf numFmtId="9" fontId="2" fillId="2" borderId="0" xfId="0" applyNumberFormat="1" applyFont="1" applyProtection="1">
      <protection locked="0"/>
    </xf>
    <xf numFmtId="1" fontId="2" fillId="2" borderId="0" xfId="0" applyNumberFormat="1" applyFont="1" applyProtection="1">
      <protection locked="0"/>
    </xf>
    <xf numFmtId="0" fontId="0" fillId="4" borderId="0" xfId="0" applyNumberFormat="1" applyFill="1"/>
    <xf numFmtId="0" fontId="9" fillId="4" borderId="0" xfId="0" applyNumberFormat="1" applyFont="1" applyFill="1"/>
    <xf numFmtId="0" fontId="10" fillId="4" borderId="0" xfId="0" applyNumberFormat="1" applyFont="1" applyFill="1" applyProtection="1">
      <protection locked="0"/>
    </xf>
    <xf numFmtId="0" fontId="10" fillId="4" borderId="0" xfId="0" applyNumberFormat="1" applyFont="1" applyFill="1"/>
    <xf numFmtId="14" fontId="9" fillId="4" borderId="0" xfId="0" applyNumberFormat="1" applyFont="1" applyFill="1" applyProtection="1">
      <protection locked="0"/>
    </xf>
    <xf numFmtId="0" fontId="5" fillId="4" borderId="0" xfId="0" applyNumberFormat="1" applyFont="1" applyFill="1"/>
    <xf numFmtId="0" fontId="11" fillId="4" borderId="0" xfId="0" applyNumberFormat="1" applyFont="1" applyFill="1"/>
    <xf numFmtId="0" fontId="0" fillId="4" borderId="0" xfId="0" applyNumberFormat="1" applyFill="1" applyProtection="1">
      <protection locked="0"/>
    </xf>
    <xf numFmtId="0" fontId="8" fillId="4" borderId="0" xfId="0" applyNumberFormat="1" applyFont="1" applyFill="1" applyProtection="1">
      <protection locked="0"/>
    </xf>
    <xf numFmtId="0" fontId="0" fillId="4" borderId="0" xfId="0" applyNumberFormat="1" applyFill="1" applyAlignment="1" applyProtection="1">
      <alignment horizontal="left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tabSelected="1" showOutlineSymbols="0" zoomScale="87" workbookViewId="0">
      <selection activeCell="C20" sqref="C20"/>
    </sheetView>
  </sheetViews>
  <sheetFormatPr baseColWidth="10" defaultColWidth="10.5703125" defaultRowHeight="16" x14ac:dyDescent="0.2"/>
  <cols>
    <col min="1" max="1" width="6.7109375" customWidth="1"/>
    <col min="2" max="3" width="13.7109375" customWidth="1"/>
    <col min="4" max="4" width="11.7109375" customWidth="1"/>
    <col min="5" max="6" width="10.7109375" customWidth="1"/>
    <col min="7" max="7" width="9.7109375" customWidth="1"/>
    <col min="8" max="9" width="10.7109375" customWidth="1"/>
    <col min="10" max="10" width="8.7109375" customWidth="1"/>
  </cols>
  <sheetData>
    <row r="1" spans="1:8" x14ac:dyDescent="0.2">
      <c r="A1" s="50" t="s">
        <v>82</v>
      </c>
      <c r="B1" s="51"/>
      <c r="C1" s="51"/>
      <c r="D1" s="49"/>
      <c r="E1" s="52"/>
      <c r="F1" s="52"/>
      <c r="G1" s="53">
        <v>43070</v>
      </c>
    </row>
    <row r="2" spans="1:8" x14ac:dyDescent="0.2">
      <c r="A2" s="54" t="s">
        <v>83</v>
      </c>
      <c r="B2" s="52"/>
      <c r="C2" s="51"/>
      <c r="D2" s="52"/>
      <c r="E2" s="49"/>
      <c r="F2" s="49"/>
      <c r="G2" s="52"/>
    </row>
    <row r="3" spans="1:8" x14ac:dyDescent="0.2">
      <c r="A3" s="52"/>
      <c r="B3" s="49"/>
      <c r="C3" s="52"/>
      <c r="D3" s="52"/>
      <c r="E3" s="52"/>
      <c r="F3" s="49"/>
      <c r="G3" s="52"/>
      <c r="H3" s="9"/>
    </row>
    <row r="4" spans="1:8" x14ac:dyDescent="0.2">
      <c r="A4" s="52"/>
      <c r="B4" s="49"/>
      <c r="C4" s="55" t="s">
        <v>92</v>
      </c>
      <c r="D4" s="52"/>
      <c r="E4" s="52"/>
      <c r="F4" s="49"/>
      <c r="G4" s="52"/>
      <c r="H4" s="9"/>
    </row>
    <row r="5" spans="1:8" x14ac:dyDescent="0.2">
      <c r="A5" s="49"/>
      <c r="B5" s="49"/>
      <c r="C5" s="49"/>
      <c r="D5" s="49"/>
      <c r="E5" s="49"/>
      <c r="F5" s="49"/>
      <c r="G5" s="49"/>
    </row>
    <row r="6" spans="1:8" x14ac:dyDescent="0.2">
      <c r="A6" s="49" t="s">
        <v>84</v>
      </c>
      <c r="B6" s="49"/>
      <c r="C6" s="49"/>
      <c r="D6" s="49"/>
      <c r="E6" s="49"/>
      <c r="F6" s="49"/>
      <c r="G6" s="49"/>
    </row>
    <row r="7" spans="1:8" x14ac:dyDescent="0.2">
      <c r="A7" s="49" t="s">
        <v>85</v>
      </c>
      <c r="B7" s="49"/>
      <c r="C7" s="49"/>
      <c r="D7" s="49"/>
      <c r="E7" s="49"/>
      <c r="F7" s="49"/>
      <c r="G7" s="49"/>
    </row>
    <row r="8" spans="1:8" x14ac:dyDescent="0.2">
      <c r="A8" s="49" t="s">
        <v>86</v>
      </c>
      <c r="B8" s="49"/>
      <c r="C8" s="49"/>
      <c r="D8" s="49"/>
      <c r="E8" s="49"/>
      <c r="F8" s="49"/>
      <c r="G8" s="49"/>
    </row>
    <row r="9" spans="1:8" x14ac:dyDescent="0.2">
      <c r="A9" s="49" t="s">
        <v>87</v>
      </c>
      <c r="B9" s="49"/>
      <c r="C9" s="49"/>
      <c r="D9" s="49"/>
      <c r="E9" s="49"/>
      <c r="F9" s="49"/>
      <c r="G9" s="49"/>
    </row>
    <row r="10" spans="1:8" x14ac:dyDescent="0.2">
      <c r="A10" s="49" t="s">
        <v>79</v>
      </c>
      <c r="B10" s="49"/>
      <c r="C10" s="49"/>
      <c r="D10" s="49"/>
      <c r="E10" s="49"/>
      <c r="F10" s="49"/>
      <c r="G10" s="49"/>
    </row>
    <row r="11" spans="1:8" x14ac:dyDescent="0.2">
      <c r="A11" s="49"/>
      <c r="B11" s="49"/>
      <c r="C11" s="49"/>
      <c r="D11" s="49"/>
      <c r="E11" s="49"/>
      <c r="F11" s="49"/>
      <c r="G11" s="49"/>
    </row>
    <row r="12" spans="1:8" x14ac:dyDescent="0.2">
      <c r="A12" s="56" t="s">
        <v>80</v>
      </c>
      <c r="B12" s="49"/>
      <c r="C12" s="49"/>
      <c r="D12" s="49"/>
      <c r="E12" s="49"/>
      <c r="F12" s="49"/>
      <c r="G12" s="49"/>
    </row>
    <row r="13" spans="1:8" x14ac:dyDescent="0.2">
      <c r="A13" s="57" t="s">
        <v>88</v>
      </c>
      <c r="B13" s="49"/>
      <c r="C13" s="49"/>
      <c r="D13" s="49"/>
      <c r="E13" s="49"/>
      <c r="F13" s="49"/>
      <c r="G13" s="49"/>
    </row>
    <row r="14" spans="1:8" x14ac:dyDescent="0.2">
      <c r="A14" s="56" t="s">
        <v>89</v>
      </c>
      <c r="B14" s="49"/>
      <c r="C14" s="49"/>
      <c r="D14" s="49"/>
      <c r="E14" s="49"/>
      <c r="F14" s="49"/>
      <c r="G14" s="49"/>
    </row>
    <row r="15" spans="1:8" x14ac:dyDescent="0.2">
      <c r="A15" s="58" t="s">
        <v>90</v>
      </c>
      <c r="B15" s="49"/>
      <c r="C15" s="49"/>
      <c r="D15" s="49"/>
      <c r="E15" s="49"/>
      <c r="F15" s="49"/>
      <c r="G15" s="49"/>
    </row>
    <row r="16" spans="1:8" x14ac:dyDescent="0.2">
      <c r="A16" s="56" t="s">
        <v>91</v>
      </c>
      <c r="B16" s="49"/>
      <c r="C16" s="49"/>
      <c r="D16" s="49"/>
      <c r="E16" s="49"/>
      <c r="F16" s="49"/>
      <c r="G16" s="49"/>
    </row>
    <row r="17" spans="1:8" x14ac:dyDescent="0.2">
      <c r="A17" s="49" t="s">
        <v>81</v>
      </c>
      <c r="B17" s="49"/>
      <c r="C17" s="49"/>
      <c r="D17" s="49"/>
      <c r="E17" s="49"/>
      <c r="F17" s="49"/>
      <c r="G17" s="49"/>
    </row>
    <row r="24" spans="1:8" x14ac:dyDescent="0.2">
      <c r="A24" s="23"/>
      <c r="B24" s="23"/>
    </row>
    <row r="25" spans="1:8" ht="17" thickBot="1" x14ac:dyDescent="0.25">
      <c r="A25" s="16"/>
      <c r="B25" s="16"/>
      <c r="C25" s="16"/>
      <c r="D25" s="16"/>
      <c r="E25" s="16"/>
      <c r="F25" s="16"/>
      <c r="G25" s="16"/>
      <c r="H25" s="16"/>
    </row>
    <row r="26" spans="1:8" ht="17" thickTop="1" x14ac:dyDescent="0.2">
      <c r="A26" s="1"/>
      <c r="B26" s="1"/>
    </row>
    <row r="27" spans="1:8" x14ac:dyDescent="0.2">
      <c r="A27" s="14" t="s">
        <v>0</v>
      </c>
      <c r="B27" s="14"/>
      <c r="E27" s="14" t="s">
        <v>32</v>
      </c>
    </row>
    <row r="28" spans="1:8" x14ac:dyDescent="0.2">
      <c r="A28" s="1" t="s">
        <v>1</v>
      </c>
      <c r="B28" s="1"/>
      <c r="E28" s="1" t="s">
        <v>33</v>
      </c>
    </row>
    <row r="30" spans="1:8" x14ac:dyDescent="0.2">
      <c r="A30" s="15" t="s">
        <v>2</v>
      </c>
      <c r="B30" s="15"/>
      <c r="E30" s="15" t="s">
        <v>61</v>
      </c>
    </row>
    <row r="31" spans="1:8" x14ac:dyDescent="0.2">
      <c r="A31" s="46" t="s">
        <v>78</v>
      </c>
      <c r="F31">
        <v>2018</v>
      </c>
      <c r="H31" s="3">
        <f>D102</f>
        <v>100.236</v>
      </c>
    </row>
    <row r="32" spans="1:8" x14ac:dyDescent="0.2">
      <c r="A32" t="s">
        <v>3</v>
      </c>
      <c r="D32" s="47">
        <v>0</v>
      </c>
      <c r="F32">
        <v>2019</v>
      </c>
      <c r="H32" s="3">
        <f>E102</f>
        <v>100.236</v>
      </c>
    </row>
    <row r="33" spans="1:8" x14ac:dyDescent="0.2">
      <c r="A33" t="s">
        <v>4</v>
      </c>
      <c r="D33" s="47">
        <v>0</v>
      </c>
      <c r="F33">
        <v>2020</v>
      </c>
      <c r="H33" s="3">
        <f>F102</f>
        <v>100.236</v>
      </c>
    </row>
    <row r="34" spans="1:8" x14ac:dyDescent="0.2">
      <c r="A34" t="s">
        <v>70</v>
      </c>
      <c r="D34" s="47">
        <v>0</v>
      </c>
      <c r="F34">
        <v>2021</v>
      </c>
      <c r="H34" s="3">
        <f>G102</f>
        <v>100.236</v>
      </c>
    </row>
    <row r="35" spans="1:8" x14ac:dyDescent="0.2">
      <c r="A35" t="s">
        <v>5</v>
      </c>
      <c r="D35" s="11"/>
      <c r="F35">
        <v>2022</v>
      </c>
      <c r="H35" s="3" t="e">
        <f>H102</f>
        <v>#DIV/0!</v>
      </c>
    </row>
    <row r="36" spans="1:8" x14ac:dyDescent="0.2">
      <c r="A36" t="s">
        <v>6</v>
      </c>
      <c r="D36" s="47">
        <v>0</v>
      </c>
    </row>
    <row r="37" spans="1:8" x14ac:dyDescent="0.2">
      <c r="A37" t="s">
        <v>71</v>
      </c>
      <c r="D37" s="11"/>
      <c r="F37" s="46" t="s">
        <v>77</v>
      </c>
      <c r="H37" s="3">
        <f>D104</f>
        <v>100.236</v>
      </c>
    </row>
    <row r="38" spans="1:8" x14ac:dyDescent="0.2">
      <c r="A38" t="s">
        <v>7</v>
      </c>
      <c r="D38" s="47">
        <v>0</v>
      </c>
      <c r="F38" t="s">
        <v>29</v>
      </c>
      <c r="H38" s="3" t="e">
        <f>D106</f>
        <v>#DIV/0!</v>
      </c>
    </row>
    <row r="40" spans="1:8" x14ac:dyDescent="0.2">
      <c r="A40" t="s">
        <v>8</v>
      </c>
    </row>
    <row r="41" spans="1:8" x14ac:dyDescent="0.2">
      <c r="B41" s="28" t="s">
        <v>41</v>
      </c>
      <c r="C41" s="28" t="s">
        <v>48</v>
      </c>
      <c r="D41" s="27" t="s">
        <v>49</v>
      </c>
      <c r="E41" s="15" t="s">
        <v>34</v>
      </c>
    </row>
    <row r="42" spans="1:8" x14ac:dyDescent="0.2">
      <c r="A42" s="5" t="s">
        <v>46</v>
      </c>
      <c r="B42" s="26" t="s">
        <v>47</v>
      </c>
      <c r="C42" s="26" t="s">
        <v>28</v>
      </c>
      <c r="D42" s="8" t="s">
        <v>76</v>
      </c>
    </row>
    <row r="43" spans="1:8" x14ac:dyDescent="0.2">
      <c r="A43">
        <v>2018</v>
      </c>
      <c r="B43" s="19">
        <v>0</v>
      </c>
      <c r="C43" s="19">
        <v>0</v>
      </c>
      <c r="D43" s="12">
        <v>0</v>
      </c>
      <c r="E43" t="s">
        <v>35</v>
      </c>
      <c r="H43" s="3" t="e">
        <f>F112</f>
        <v>#DIV/0!</v>
      </c>
    </row>
    <row r="44" spans="1:8" x14ac:dyDescent="0.2">
      <c r="A44">
        <v>2019</v>
      </c>
      <c r="B44" s="19">
        <v>0</v>
      </c>
      <c r="C44" s="19">
        <v>0</v>
      </c>
      <c r="D44" s="12">
        <v>0</v>
      </c>
      <c r="E44" t="s">
        <v>36</v>
      </c>
    </row>
    <row r="45" spans="1:8" x14ac:dyDescent="0.2">
      <c r="A45">
        <v>2020</v>
      </c>
      <c r="B45" s="19">
        <v>0</v>
      </c>
      <c r="C45" s="19">
        <v>0</v>
      </c>
      <c r="D45" s="12">
        <v>0</v>
      </c>
      <c r="E45" t="s">
        <v>64</v>
      </c>
      <c r="H45" s="3">
        <f>F114</f>
        <v>0</v>
      </c>
    </row>
    <row r="46" spans="1:8" x14ac:dyDescent="0.2">
      <c r="A46">
        <v>2021</v>
      </c>
      <c r="B46" s="19">
        <v>0</v>
      </c>
      <c r="C46" s="19">
        <v>0</v>
      </c>
      <c r="D46" s="12">
        <v>0</v>
      </c>
      <c r="E46" t="s">
        <v>37</v>
      </c>
      <c r="H46" s="3" t="e">
        <f>F115</f>
        <v>#DIV/0!</v>
      </c>
    </row>
    <row r="47" spans="1:8" x14ac:dyDescent="0.2">
      <c r="A47">
        <v>2022</v>
      </c>
      <c r="B47" s="19">
        <v>0</v>
      </c>
      <c r="C47" s="19">
        <v>0</v>
      </c>
      <c r="D47" s="12">
        <v>0</v>
      </c>
      <c r="E47" t="s">
        <v>38</v>
      </c>
      <c r="H47" s="3">
        <f>F116</f>
        <v>0</v>
      </c>
    </row>
    <row r="48" spans="1:8" ht="17" thickBot="1" x14ac:dyDescent="0.25"/>
    <row r="49" spans="1:10" ht="17" thickTop="1" x14ac:dyDescent="0.2">
      <c r="A49" t="s">
        <v>75</v>
      </c>
      <c r="F49" s="34" t="s">
        <v>65</v>
      </c>
      <c r="G49" s="35"/>
      <c r="H49" s="35"/>
      <c r="I49" s="35"/>
      <c r="J49" s="36"/>
    </row>
    <row r="50" spans="1:10" x14ac:dyDescent="0.2">
      <c r="A50" t="s">
        <v>43</v>
      </c>
      <c r="D50" s="47">
        <v>0</v>
      </c>
      <c r="F50" s="37"/>
      <c r="G50" s="38"/>
      <c r="H50" s="38"/>
      <c r="I50" s="38"/>
      <c r="J50" s="39"/>
    </row>
    <row r="51" spans="1:10" x14ac:dyDescent="0.2">
      <c r="D51" s="11"/>
      <c r="F51" s="37" t="s">
        <v>56</v>
      </c>
      <c r="G51" s="38"/>
      <c r="H51" s="38"/>
      <c r="I51" s="38"/>
      <c r="J51" s="39"/>
    </row>
    <row r="52" spans="1:10" x14ac:dyDescent="0.2">
      <c r="A52" s="15" t="s">
        <v>9</v>
      </c>
      <c r="B52" s="15"/>
      <c r="D52" s="11"/>
      <c r="F52" s="37" t="s">
        <v>57</v>
      </c>
      <c r="G52" s="38"/>
      <c r="H52" s="38"/>
      <c r="I52" s="38"/>
      <c r="J52" s="39"/>
    </row>
    <row r="53" spans="1:10" x14ac:dyDescent="0.2">
      <c r="A53" t="s">
        <v>45</v>
      </c>
      <c r="D53" s="47">
        <v>0</v>
      </c>
      <c r="F53" s="37"/>
      <c r="G53" s="38"/>
      <c r="H53" s="38"/>
      <c r="I53" s="38"/>
      <c r="J53" s="39"/>
    </row>
    <row r="54" spans="1:10" x14ac:dyDescent="0.2">
      <c r="A54" t="s">
        <v>10</v>
      </c>
      <c r="D54" s="48">
        <v>0</v>
      </c>
      <c r="F54" s="37" t="s">
        <v>66</v>
      </c>
      <c r="G54" s="38"/>
      <c r="H54" s="38"/>
      <c r="I54" s="38"/>
      <c r="J54" s="39"/>
    </row>
    <row r="55" spans="1:10" x14ac:dyDescent="0.2">
      <c r="A55" t="s">
        <v>39</v>
      </c>
      <c r="D55" s="17">
        <v>0</v>
      </c>
      <c r="F55" s="37" t="s">
        <v>42</v>
      </c>
      <c r="G55" s="38"/>
      <c r="H55" s="38"/>
      <c r="I55" s="38"/>
      <c r="J55" s="39"/>
    </row>
    <row r="56" spans="1:10" ht="17" thickBot="1" x14ac:dyDescent="0.25">
      <c r="D56" s="13"/>
      <c r="F56" s="40" t="s">
        <v>50</v>
      </c>
      <c r="G56" s="41"/>
      <c r="H56" s="41"/>
      <c r="I56" s="41"/>
      <c r="J56" s="42"/>
    </row>
    <row r="57" spans="1:10" ht="17" thickTop="1" x14ac:dyDescent="0.2">
      <c r="A57" s="15" t="s">
        <v>26</v>
      </c>
      <c r="B57" s="15"/>
      <c r="D57" s="13"/>
    </row>
    <row r="58" spans="1:10" x14ac:dyDescent="0.2">
      <c r="A58" t="s">
        <v>27</v>
      </c>
      <c r="D58" s="18">
        <v>0</v>
      </c>
    </row>
    <row r="59" spans="1:10" ht="17" thickBot="1" x14ac:dyDescent="0.25">
      <c r="A59" s="16"/>
      <c r="B59" s="16"/>
      <c r="C59" s="16"/>
      <c r="D59" s="16"/>
      <c r="E59" s="16"/>
      <c r="F59" s="16"/>
      <c r="G59" s="16"/>
      <c r="H59" s="16"/>
    </row>
    <row r="60" spans="1:10" ht="17" thickTop="1" x14ac:dyDescent="0.2"/>
    <row r="61" spans="1:10" x14ac:dyDescent="0.2">
      <c r="A61" s="14" t="s">
        <v>11</v>
      </c>
      <c r="B61" s="14"/>
    </row>
    <row r="63" spans="1:10" x14ac:dyDescent="0.2">
      <c r="A63" s="15" t="s">
        <v>67</v>
      </c>
      <c r="B63" s="15"/>
    </row>
    <row r="64" spans="1:10" x14ac:dyDescent="0.2">
      <c r="A64" s="15" t="s">
        <v>58</v>
      </c>
      <c r="B64" s="15"/>
    </row>
    <row r="65" spans="1:10" x14ac:dyDescent="0.2">
      <c r="A65" s="15" t="s">
        <v>12</v>
      </c>
      <c r="B65" s="15"/>
    </row>
    <row r="66" spans="1:10" x14ac:dyDescent="0.2">
      <c r="D66" s="45"/>
      <c r="E66" s="45"/>
      <c r="F66" s="45"/>
      <c r="G66" s="45"/>
      <c r="H66" s="45"/>
    </row>
    <row r="67" spans="1:10" x14ac:dyDescent="0.2">
      <c r="D67" s="8">
        <v>2013</v>
      </c>
      <c r="E67" s="8">
        <v>2014</v>
      </c>
      <c r="F67" s="8">
        <v>2015</v>
      </c>
      <c r="G67" s="8">
        <v>2016</v>
      </c>
      <c r="H67" s="8">
        <v>2017</v>
      </c>
    </row>
    <row r="68" spans="1:10" x14ac:dyDescent="0.2">
      <c r="A68" t="s">
        <v>13</v>
      </c>
      <c r="D68" s="3">
        <f>0.6*D70</f>
        <v>42.471600000000002</v>
      </c>
      <c r="E68" s="3">
        <f>0.6*E70</f>
        <v>46.013999999999996</v>
      </c>
      <c r="F68" s="3">
        <f>0.6*F70</f>
        <v>53.409600000000005</v>
      </c>
      <c r="G68" s="3">
        <f>0.6*G70</f>
        <v>58.65</v>
      </c>
      <c r="H68" s="3">
        <f>0.6*H70</f>
        <v>59.512799999999999</v>
      </c>
    </row>
    <row r="69" spans="1:10" x14ac:dyDescent="0.2">
      <c r="A69" t="s">
        <v>14</v>
      </c>
      <c r="D69" s="4">
        <f>0.4*D70</f>
        <v>28.314400000000003</v>
      </c>
      <c r="E69" s="4">
        <f>0.4*E70</f>
        <v>30.676000000000002</v>
      </c>
      <c r="F69" s="4">
        <f>0.4*F70</f>
        <v>35.606400000000001</v>
      </c>
      <c r="G69" s="4">
        <f>0.4*G70</f>
        <v>39.1</v>
      </c>
      <c r="H69" s="4">
        <f>0.4*H70</f>
        <v>39.675200000000004</v>
      </c>
    </row>
    <row r="70" spans="1:10" x14ac:dyDescent="0.2">
      <c r="A70" t="s">
        <v>68</v>
      </c>
      <c r="D70" s="3">
        <v>70.786000000000001</v>
      </c>
      <c r="E70" s="3">
        <v>76.69</v>
      </c>
      <c r="F70" s="3">
        <v>89.016000000000005</v>
      </c>
      <c r="G70" s="3">
        <v>97.75</v>
      </c>
      <c r="H70" s="3">
        <v>99.188000000000002</v>
      </c>
    </row>
    <row r="71" spans="1:10" x14ac:dyDescent="0.2">
      <c r="A71" t="s">
        <v>69</v>
      </c>
      <c r="D71" s="4">
        <v>1.9219999999999999</v>
      </c>
      <c r="E71" s="4">
        <v>1.5149999999999999</v>
      </c>
      <c r="F71" s="4">
        <v>1.367</v>
      </c>
      <c r="G71" s="4">
        <v>1.7250000000000001</v>
      </c>
      <c r="H71" s="4">
        <v>1.048</v>
      </c>
    </row>
    <row r="72" spans="1:10" x14ac:dyDescent="0.2">
      <c r="A72" t="s">
        <v>73</v>
      </c>
      <c r="D72" s="6">
        <f>D70+D71</f>
        <v>72.707999999999998</v>
      </c>
      <c r="E72" s="6">
        <f>E70+E71</f>
        <v>78.204999999999998</v>
      </c>
      <c r="F72" s="6">
        <f>F70+F71</f>
        <v>90.38300000000001</v>
      </c>
      <c r="G72" s="6">
        <f>G70+G71</f>
        <v>99.474999999999994</v>
      </c>
      <c r="H72" s="6">
        <f>H70+H71</f>
        <v>100.236</v>
      </c>
    </row>
    <row r="73" spans="1:10" x14ac:dyDescent="0.2">
      <c r="A73" t="s">
        <v>15</v>
      </c>
      <c r="D73" s="3">
        <v>60.244999999999997</v>
      </c>
      <c r="E73" s="3">
        <v>73.858000000000004</v>
      </c>
      <c r="F73" s="3">
        <v>81.525000000000006</v>
      </c>
      <c r="G73" s="3">
        <v>90.644999999999996</v>
      </c>
      <c r="H73" s="3">
        <v>89.504999999999995</v>
      </c>
    </row>
    <row r="74" spans="1:10" x14ac:dyDescent="0.2">
      <c r="A74" t="s">
        <v>16</v>
      </c>
      <c r="D74" s="2">
        <v>3.0449999999999999</v>
      </c>
      <c r="E74" s="2">
        <v>3.1469999999999998</v>
      </c>
      <c r="F74" s="2">
        <v>3.093</v>
      </c>
      <c r="G74" s="2">
        <v>3.0019999999999998</v>
      </c>
      <c r="H74" s="2">
        <v>2.98</v>
      </c>
    </row>
    <row r="75" spans="1:10" x14ac:dyDescent="0.2">
      <c r="A75" t="s">
        <v>17</v>
      </c>
      <c r="D75" s="4">
        <v>3.4660000000000002</v>
      </c>
      <c r="E75" s="4">
        <v>3.6890000000000001</v>
      </c>
      <c r="F75" s="4">
        <v>4.3949999999999996</v>
      </c>
      <c r="G75" s="4">
        <v>4.258</v>
      </c>
      <c r="H75" s="4">
        <v>6.0309999999999997</v>
      </c>
    </row>
    <row r="76" spans="1:10" x14ac:dyDescent="0.2">
      <c r="A76" t="s">
        <v>74</v>
      </c>
      <c r="D76" s="6">
        <f>D73+D74+D75</f>
        <v>66.756</v>
      </c>
      <c r="E76" s="6">
        <f>E73+E74+E75</f>
        <v>80.694000000000017</v>
      </c>
      <c r="F76" s="6">
        <f>F73+F74+F75</f>
        <v>89.013000000000005</v>
      </c>
      <c r="G76" s="6">
        <f>G73+G74+G75</f>
        <v>97.904999999999987</v>
      </c>
      <c r="H76" s="6">
        <f>H73+H74+H75</f>
        <v>98.516000000000005</v>
      </c>
    </row>
    <row r="78" spans="1:10" ht="17" thickBot="1" x14ac:dyDescent="0.25">
      <c r="A78" t="s">
        <v>18</v>
      </c>
      <c r="D78" s="7">
        <f>D72-D76</f>
        <v>5.9519999999999982</v>
      </c>
      <c r="E78" s="7">
        <f>E72-E76</f>
        <v>-2.4890000000000185</v>
      </c>
      <c r="F78" s="7">
        <f>F72-F76</f>
        <v>1.3700000000000045</v>
      </c>
      <c r="G78" s="7">
        <f>G72-G76</f>
        <v>1.5700000000000074</v>
      </c>
      <c r="H78" s="7">
        <f>H72-H76</f>
        <v>1.7199999999999989</v>
      </c>
    </row>
    <row r="79" spans="1:10" ht="17" thickTop="1" x14ac:dyDescent="0.2"/>
    <row r="80" spans="1:10" ht="17" thickBot="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24"/>
    </row>
    <row r="81" spans="1:11" ht="17" thickTop="1" x14ac:dyDescent="0.2">
      <c r="A81" s="1"/>
      <c r="B81" s="1"/>
    </row>
    <row r="82" spans="1:11" x14ac:dyDescent="0.2">
      <c r="A82" s="14" t="s">
        <v>19</v>
      </c>
      <c r="B82" s="14"/>
    </row>
    <row r="84" spans="1:11" x14ac:dyDescent="0.2">
      <c r="A84" s="15" t="s">
        <v>67</v>
      </c>
      <c r="B84" s="15"/>
    </row>
    <row r="85" spans="1:11" x14ac:dyDescent="0.2">
      <c r="A85" s="15" t="s">
        <v>72</v>
      </c>
      <c r="B85" s="15"/>
    </row>
    <row r="86" spans="1:11" x14ac:dyDescent="0.2">
      <c r="A86" s="15" t="s">
        <v>12</v>
      </c>
      <c r="B86" s="15"/>
    </row>
    <row r="87" spans="1:1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">
      <c r="D88" s="8">
        <v>2018</v>
      </c>
      <c r="E88" s="8">
        <v>2019</v>
      </c>
      <c r="F88" s="8">
        <v>2020</v>
      </c>
      <c r="G88" s="8">
        <v>2021</v>
      </c>
      <c r="H88" s="8">
        <v>2022</v>
      </c>
    </row>
    <row r="89" spans="1:11" x14ac:dyDescent="0.2">
      <c r="A89" t="s">
        <v>13</v>
      </c>
      <c r="D89" s="3">
        <f>$H$68*(1+$D$32)</f>
        <v>59.512799999999999</v>
      </c>
      <c r="E89" s="3">
        <f>$H$68*(1+$D$32)^2</f>
        <v>59.512799999999999</v>
      </c>
      <c r="F89" s="3">
        <f>$H$68*(1+$D$32)^3</f>
        <v>59.512799999999999</v>
      </c>
      <c r="G89" s="3">
        <f>$H$68*(1+$D$32)^4</f>
        <v>59.512799999999999</v>
      </c>
      <c r="H89" s="3">
        <f>$H$68*(1+$D$32)^5</f>
        <v>59.512799999999999</v>
      </c>
    </row>
    <row r="90" spans="1:11" x14ac:dyDescent="0.2">
      <c r="A90" t="s">
        <v>14</v>
      </c>
      <c r="D90" s="4">
        <f>$H$69*(1+$D$33)</f>
        <v>39.675200000000004</v>
      </c>
      <c r="E90" s="4">
        <f>$H$69*(1+$D$33)^2</f>
        <v>39.675200000000004</v>
      </c>
      <c r="F90" s="4">
        <f>$H$69*(1+$D$33)^3</f>
        <v>39.675200000000004</v>
      </c>
      <c r="G90" s="4">
        <f>$H$69*(1+$D$33)^4</f>
        <v>39.675200000000004</v>
      </c>
      <c r="H90" s="4">
        <f>$H$69*(1+$D$33)^5</f>
        <v>39.675200000000004</v>
      </c>
    </row>
    <row r="91" spans="1:11" x14ac:dyDescent="0.2">
      <c r="A91" t="s">
        <v>68</v>
      </c>
      <c r="D91" s="3">
        <f>D89+D90</f>
        <v>99.188000000000002</v>
      </c>
      <c r="E91" s="3">
        <f>E89+E90</f>
        <v>99.188000000000002</v>
      </c>
      <c r="F91" s="3">
        <f>F89+F90</f>
        <v>99.188000000000002</v>
      </c>
      <c r="G91" s="3">
        <f>G89+G90</f>
        <v>99.188000000000002</v>
      </c>
      <c r="H91" s="3">
        <f>H89+H90</f>
        <v>99.188000000000002</v>
      </c>
    </row>
    <row r="92" spans="1:11" x14ac:dyDescent="0.2">
      <c r="A92" t="s">
        <v>69</v>
      </c>
      <c r="D92" s="4">
        <f>$H$71*(1+$D$34)</f>
        <v>1.048</v>
      </c>
      <c r="E92" s="4">
        <f>$H$71*(1+$D$34)^2</f>
        <v>1.048</v>
      </c>
      <c r="F92" s="4">
        <f>$H$71*(1+$D$34)^3</f>
        <v>1.048</v>
      </c>
      <c r="G92" s="4">
        <f>$H$71*(1+$D$34)^4</f>
        <v>1.048</v>
      </c>
      <c r="H92" s="4">
        <f>$H$71*(1+$D$34)^5</f>
        <v>1.048</v>
      </c>
    </row>
    <row r="93" spans="1:11" x14ac:dyDescent="0.2">
      <c r="A93" t="s">
        <v>73</v>
      </c>
      <c r="D93" s="6">
        <f>D91+D92</f>
        <v>100.236</v>
      </c>
      <c r="E93" s="6">
        <f>E91+E92</f>
        <v>100.236</v>
      </c>
      <c r="F93" s="6">
        <f>F91+F92</f>
        <v>100.236</v>
      </c>
      <c r="G93" s="6">
        <f>G91+G92</f>
        <v>100.236</v>
      </c>
      <c r="H93" s="6">
        <f>H91+H92</f>
        <v>100.236</v>
      </c>
    </row>
    <row r="94" spans="1:11" x14ac:dyDescent="0.2">
      <c r="A94" t="s">
        <v>15</v>
      </c>
      <c r="D94" s="44">
        <f>D91*$D$36</f>
        <v>0</v>
      </c>
      <c r="E94" s="44">
        <f>E91*$D$36</f>
        <v>0</v>
      </c>
      <c r="F94" s="44">
        <f>F91*$D$36</f>
        <v>0</v>
      </c>
      <c r="G94" s="44">
        <f>G91*$D$36</f>
        <v>0</v>
      </c>
      <c r="H94" s="44">
        <f>H91*$D$36</f>
        <v>0</v>
      </c>
    </row>
    <row r="95" spans="1:11" x14ac:dyDescent="0.2">
      <c r="A95" t="s">
        <v>16</v>
      </c>
      <c r="D95" s="25">
        <f>B43+C43</f>
        <v>0</v>
      </c>
      <c r="E95" s="25">
        <f>B44+C44</f>
        <v>0</v>
      </c>
      <c r="F95" s="25">
        <f>B45+C45</f>
        <v>0</v>
      </c>
      <c r="G95" s="25">
        <f>B46+C46</f>
        <v>0</v>
      </c>
      <c r="H95" s="25">
        <f>B47+C47</f>
        <v>0</v>
      </c>
    </row>
    <row r="96" spans="1:11" x14ac:dyDescent="0.2">
      <c r="A96" t="s">
        <v>74</v>
      </c>
      <c r="D96" s="6">
        <f>D94+D95</f>
        <v>0</v>
      </c>
      <c r="E96" s="6">
        <f>E94+E95</f>
        <v>0</v>
      </c>
      <c r="F96" s="6">
        <f>F94+F95</f>
        <v>0</v>
      </c>
      <c r="G96" s="6">
        <f>G94+G95</f>
        <v>0</v>
      </c>
      <c r="H96" s="6">
        <f>H94+H95</f>
        <v>0</v>
      </c>
    </row>
    <row r="97" spans="1:8" x14ac:dyDescent="0.2">
      <c r="A97" t="s">
        <v>40</v>
      </c>
      <c r="D97" s="3">
        <f>D93-D96</f>
        <v>100.236</v>
      </c>
      <c r="E97" s="3">
        <f>E93-E96</f>
        <v>100.236</v>
      </c>
      <c r="F97" s="3">
        <f>F93-F96</f>
        <v>100.236</v>
      </c>
      <c r="G97" s="3">
        <f>G93-G96</f>
        <v>100.236</v>
      </c>
      <c r="H97" s="3">
        <f>H93-H96</f>
        <v>100.236</v>
      </c>
    </row>
    <row r="98" spans="1:8" x14ac:dyDescent="0.2">
      <c r="A98" t="s">
        <v>60</v>
      </c>
      <c r="D98" s="2">
        <f>D43</f>
        <v>0</v>
      </c>
      <c r="E98" s="2">
        <f>D44</f>
        <v>0</v>
      </c>
      <c r="F98" s="2">
        <f>D45</f>
        <v>0</v>
      </c>
      <c r="G98" s="2">
        <f>D46</f>
        <v>0</v>
      </c>
      <c r="H98" s="2">
        <f>D47</f>
        <v>0</v>
      </c>
    </row>
    <row r="99" spans="1:8" x14ac:dyDescent="0.2">
      <c r="A99" t="s">
        <v>20</v>
      </c>
      <c r="D99" s="2">
        <f>-$D$38*D97</f>
        <v>0</v>
      </c>
      <c r="E99" s="2">
        <f>-$D$38*E97</f>
        <v>0</v>
      </c>
      <c r="F99" s="2">
        <f>-$D$38*F97</f>
        <v>0</v>
      </c>
      <c r="G99" s="2">
        <f>-$D$38*G97</f>
        <v>0</v>
      </c>
      <c r="H99" s="2">
        <f>-$D$38*H97</f>
        <v>0</v>
      </c>
    </row>
    <row r="100" spans="1:8" x14ac:dyDescent="0.2">
      <c r="A100" t="s">
        <v>30</v>
      </c>
      <c r="D100" s="5"/>
      <c r="E100" s="5"/>
      <c r="F100" s="5"/>
      <c r="G100" s="5"/>
      <c r="H100" s="4" t="e">
        <f>(H97*(1+D50))/(D53-D50)</f>
        <v>#DIV/0!</v>
      </c>
    </row>
    <row r="102" spans="1:8" ht="17" thickBot="1" x14ac:dyDescent="0.25">
      <c r="A102" t="s">
        <v>44</v>
      </c>
      <c r="D102" s="7">
        <f>D97+D98+D99+D100</f>
        <v>100.236</v>
      </c>
      <c r="E102" s="7">
        <f>E97+E98+E99+E100</f>
        <v>100.236</v>
      </c>
      <c r="F102" s="7">
        <f>F97+F98+F99+F100</f>
        <v>100.236</v>
      </c>
      <c r="G102" s="7">
        <f>G97+G98+G99+G100</f>
        <v>100.236</v>
      </c>
      <c r="H102" s="7" t="e">
        <f>H97+H98+H99+H100</f>
        <v>#DIV/0!</v>
      </c>
    </row>
    <row r="104" spans="1:8" ht="17" thickBot="1" x14ac:dyDescent="0.25">
      <c r="A104" t="s">
        <v>21</v>
      </c>
      <c r="D104" s="7">
        <f>D102+D95</f>
        <v>100.236</v>
      </c>
      <c r="E104" s="7">
        <f>E102+E95</f>
        <v>100.236</v>
      </c>
      <c r="F104" s="7">
        <f>F102+F95</f>
        <v>100.236</v>
      </c>
      <c r="G104" s="7">
        <f>G102+G95</f>
        <v>100.236</v>
      </c>
      <c r="H104" s="7" t="e">
        <f>H102+H95-H100</f>
        <v>#DIV/0!</v>
      </c>
    </row>
    <row r="105" spans="1:8" ht="17" thickTop="1" x14ac:dyDescent="0.2">
      <c r="D105" s="20"/>
      <c r="E105" s="20"/>
      <c r="F105" s="20"/>
      <c r="G105" s="20"/>
      <c r="H105" s="20"/>
    </row>
    <row r="106" spans="1:8" x14ac:dyDescent="0.2">
      <c r="A106" t="s">
        <v>22</v>
      </c>
      <c r="D106" s="3" t="e">
        <f>SUM(D104:H104)/5</f>
        <v>#DIV/0!</v>
      </c>
      <c r="G106" s="20"/>
      <c r="H106" s="20"/>
    </row>
    <row r="107" spans="1:8" x14ac:dyDescent="0.2">
      <c r="D107" s="20"/>
      <c r="E107" s="20"/>
      <c r="F107" s="20"/>
      <c r="G107" s="20"/>
      <c r="H107" s="20"/>
    </row>
    <row r="109" spans="1:8" x14ac:dyDescent="0.2">
      <c r="A109" s="15" t="s">
        <v>31</v>
      </c>
      <c r="B109" s="15"/>
    </row>
    <row r="110" spans="1:8" x14ac:dyDescent="0.2">
      <c r="A110" s="15" t="s">
        <v>12</v>
      </c>
      <c r="B110" s="15"/>
    </row>
    <row r="112" spans="1:8" x14ac:dyDescent="0.2">
      <c r="A112" t="s">
        <v>23</v>
      </c>
      <c r="F112" s="3" t="e">
        <f>NPV(D53,D102:H102)</f>
        <v>#DIV/0!</v>
      </c>
    </row>
    <row r="113" spans="1:9" x14ac:dyDescent="0.2">
      <c r="A113" t="s">
        <v>24</v>
      </c>
    </row>
    <row r="114" spans="1:9" x14ac:dyDescent="0.2">
      <c r="A114" t="s">
        <v>62</v>
      </c>
      <c r="F114" s="3">
        <f>D54*D104</f>
        <v>0</v>
      </c>
    </row>
    <row r="115" spans="1:9" x14ac:dyDescent="0.2">
      <c r="A115" t="s">
        <v>63</v>
      </c>
      <c r="F115" s="3" t="e">
        <f>D54*D106</f>
        <v>#DIV/0!</v>
      </c>
    </row>
    <row r="116" spans="1:9" x14ac:dyDescent="0.2">
      <c r="A116" t="s">
        <v>59</v>
      </c>
      <c r="F116" s="3">
        <f>D55*D58/1000000</f>
        <v>0</v>
      </c>
    </row>
    <row r="117" spans="1:9" x14ac:dyDescent="0.2">
      <c r="F117" s="43"/>
    </row>
    <row r="118" spans="1:9" x14ac:dyDescent="0.2">
      <c r="F118" s="3"/>
    </row>
    <row r="119" spans="1:9" x14ac:dyDescent="0.2">
      <c r="A119" s="15" t="s">
        <v>51</v>
      </c>
      <c r="B119" s="15"/>
      <c r="F119" s="3"/>
    </row>
    <row r="120" spans="1:9" x14ac:dyDescent="0.2">
      <c r="A120" s="15"/>
      <c r="B120" s="15"/>
      <c r="F120" s="3"/>
    </row>
    <row r="121" spans="1:9" x14ac:dyDescent="0.2">
      <c r="B121" s="22"/>
      <c r="D121" t="s">
        <v>52</v>
      </c>
      <c r="E121" s="3"/>
    </row>
    <row r="122" spans="1:9" x14ac:dyDescent="0.2">
      <c r="A122" s="21"/>
      <c r="B122" s="20" t="e">
        <f>F112</f>
        <v>#DIV/0!</v>
      </c>
      <c r="C122" s="31">
        <v>0.12</v>
      </c>
      <c r="D122" s="31">
        <v>0.13</v>
      </c>
      <c r="E122" s="31">
        <v>0.14000000000000001</v>
      </c>
      <c r="F122" s="31">
        <v>0.15</v>
      </c>
      <c r="G122" s="31">
        <v>0.16</v>
      </c>
      <c r="H122" s="31">
        <v>0.17</v>
      </c>
      <c r="I122" s="32">
        <v>0.18</v>
      </c>
    </row>
    <row r="123" spans="1:9" x14ac:dyDescent="0.2">
      <c r="A123" s="21"/>
      <c r="B123" s="29">
        <v>0.01</v>
      </c>
      <c r="C123" s="3">
        <f t="dataTable" ref="C123:I129" dt2D="1" dtr="0" r1="D53" r2="D50"/>
        <v>883.55893189923199</v>
      </c>
      <c r="D123" s="3">
        <v>810.45424101773744</v>
      </c>
      <c r="E123" s="3">
        <v>748.58008718817462</v>
      </c>
      <c r="F123" s="3">
        <v>695.53059920250655</v>
      </c>
      <c r="G123" s="3">
        <v>649.5414377029781</v>
      </c>
      <c r="H123" s="3">
        <v>609.28931846863952</v>
      </c>
      <c r="I123" s="3">
        <v>573.76229205546747</v>
      </c>
    </row>
    <row r="124" spans="1:9" x14ac:dyDescent="0.2">
      <c r="A124" s="33" t="s">
        <v>53</v>
      </c>
      <c r="B124" s="29">
        <v>0.02</v>
      </c>
      <c r="C124" s="3">
        <v>941.46965017831076</v>
      </c>
      <c r="D124" s="3">
        <v>857.02743494779065</v>
      </c>
      <c r="E124" s="3">
        <v>786.62352224104529</v>
      </c>
      <c r="F124" s="3">
        <v>727.01975212847549</v>
      </c>
      <c r="G124" s="3">
        <v>675.90308079209592</v>
      </c>
      <c r="H124" s="3">
        <v>631.57721273309744</v>
      </c>
      <c r="I124" s="3">
        <v>592.76987061786815</v>
      </c>
    </row>
    <row r="125" spans="1:9" x14ac:dyDescent="0.2">
      <c r="A125" s="33" t="s">
        <v>54</v>
      </c>
      <c r="B125" s="29">
        <v>0.03</v>
      </c>
      <c r="C125" s="3">
        <v>1012.2494169638516</v>
      </c>
      <c r="D125" s="3">
        <v>912.91526766385437</v>
      </c>
      <c r="E125" s="3">
        <v>831.58394548534716</v>
      </c>
      <c r="F125" s="3">
        <v>763.75709720877251</v>
      </c>
      <c r="G125" s="3">
        <v>706.32036127953938</v>
      </c>
      <c r="H125" s="3">
        <v>657.0490918924778</v>
      </c>
      <c r="I125" s="3">
        <v>614.31179298858899</v>
      </c>
    </row>
    <row r="126" spans="1:9" x14ac:dyDescent="0.2">
      <c r="A126" s="33" t="s">
        <v>55</v>
      </c>
      <c r="B126" s="29">
        <v>0.04</v>
      </c>
      <c r="C126" s="3">
        <v>1100.7241254457774</v>
      </c>
      <c r="D126" s="3">
        <v>981.22261876126538</v>
      </c>
      <c r="E126" s="3">
        <v>885.53645337850924</v>
      </c>
      <c r="F126" s="3">
        <v>807.1739595763961</v>
      </c>
      <c r="G126" s="3">
        <v>741.8071885148903</v>
      </c>
      <c r="H126" s="3">
        <v>686.439721691763</v>
      </c>
      <c r="I126" s="3">
        <v>638.93113284084131</v>
      </c>
    </row>
    <row r="127" spans="1:9" x14ac:dyDescent="0.2">
      <c r="A127" s="21"/>
      <c r="B127" s="29">
        <v>0.05</v>
      </c>
      <c r="C127" s="3">
        <v>1214.4773220653967</v>
      </c>
      <c r="D127" s="3">
        <v>1066.6068076330293</v>
      </c>
      <c r="E127" s="3">
        <v>951.47840747015175</v>
      </c>
      <c r="F127" s="3">
        <v>859.27419441754478</v>
      </c>
      <c r="G127" s="3">
        <v>783.74616615666855</v>
      </c>
      <c r="H127" s="3">
        <v>720.728789790929</v>
      </c>
      <c r="I127" s="3">
        <v>667.33806343959407</v>
      </c>
    </row>
    <row r="128" spans="1:9" x14ac:dyDescent="0.2">
      <c r="A128" s="21"/>
      <c r="B128" s="29">
        <v>0.06</v>
      </c>
      <c r="C128" s="3">
        <v>1366.1482508915553</v>
      </c>
      <c r="D128" s="3">
        <v>1176.3864790395828</v>
      </c>
      <c r="E128" s="3">
        <v>1033.905850084705</v>
      </c>
      <c r="F128" s="3">
        <v>922.95225922339273</v>
      </c>
      <c r="G128" s="3">
        <v>834.0729393268025</v>
      </c>
      <c r="H128" s="3">
        <v>761.25223390812516</v>
      </c>
      <c r="I128" s="3">
        <v>700.47948247147224</v>
      </c>
    </row>
    <row r="129" spans="1:10" x14ac:dyDescent="0.2">
      <c r="A129" s="21"/>
      <c r="B129" s="30">
        <v>7.0000000000000007E-2</v>
      </c>
      <c r="C129" s="3">
        <v>1578.4875512481772</v>
      </c>
      <c r="D129" s="3">
        <v>1322.7593742483211</v>
      </c>
      <c r="E129" s="3">
        <v>1139.8839905891307</v>
      </c>
      <c r="F129" s="3">
        <v>1002.549840230703</v>
      </c>
      <c r="G129" s="3">
        <v>895.58343986807722</v>
      </c>
      <c r="H129" s="3">
        <v>809.88036684876067</v>
      </c>
      <c r="I129" s="3">
        <v>739.64661405460106</v>
      </c>
    </row>
    <row r="130" spans="1:10" x14ac:dyDescent="0.2">
      <c r="E130" s="3"/>
    </row>
    <row r="131" spans="1:10" ht="17" thickBot="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1:10" ht="17" thickTop="1" x14ac:dyDescent="0.2">
      <c r="A132" s="1"/>
      <c r="B132" s="1"/>
      <c r="C132" s="1"/>
      <c r="D132" s="1"/>
      <c r="E132" s="1"/>
      <c r="F132" s="1"/>
      <c r="G132" s="1"/>
      <c r="J132" s="1"/>
    </row>
    <row r="133" spans="1:10" x14ac:dyDescent="0.2">
      <c r="A133" s="1"/>
      <c r="B133" s="1"/>
      <c r="C133" s="1"/>
      <c r="D133" s="1"/>
      <c r="E133" s="1"/>
      <c r="F133" s="1"/>
      <c r="G133" s="1"/>
      <c r="J133" s="10" t="s">
        <v>25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Song, Paula H.</dc:creator>
  <cp:lastModifiedBy>Microsoft Office User</cp:lastModifiedBy>
  <cp:lastPrinted>2013-02-25T16:00:34Z</cp:lastPrinted>
  <dcterms:created xsi:type="dcterms:W3CDTF">1999-03-24T20:13:54Z</dcterms:created>
  <dcterms:modified xsi:type="dcterms:W3CDTF">2017-12-12T02:59:01Z</dcterms:modified>
</cp:coreProperties>
</file>